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3275"/>
  </bookViews>
  <sheets>
    <sheet name="Table1" sheetId="1" r:id="rId1"/>
  </sheets>
  <definedNames>
    <definedName name="_xlnm.Print_Titles" localSheetId="0">Table1!$4:$6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" i="1" l="1"/>
  <c r="L34" i="1"/>
  <c r="K28" i="1" l="1"/>
  <c r="K23" i="1" s="1"/>
  <c r="K8" i="1" s="1"/>
  <c r="N37" i="1" l="1"/>
  <c r="N30" i="1"/>
  <c r="N25" i="1" s="1"/>
  <c r="N10" i="1" s="1"/>
  <c r="N29" i="1"/>
  <c r="N24" i="1" s="1"/>
  <c r="N28" i="1"/>
  <c r="N23" i="1" s="1"/>
  <c r="N8" i="1" s="1"/>
  <c r="N22" i="1"/>
  <c r="N13" i="1"/>
  <c r="N17" i="1" s="1"/>
  <c r="N7" i="1" l="1"/>
  <c r="N27" i="1"/>
  <c r="N32" i="1"/>
  <c r="N9" i="1"/>
  <c r="M30" i="1"/>
  <c r="M25" i="1" s="1"/>
  <c r="M10" i="1" s="1"/>
  <c r="L30" i="1"/>
  <c r="L25" i="1" s="1"/>
  <c r="L10" i="1" s="1"/>
  <c r="K30" i="1"/>
  <c r="K25" i="1" s="1"/>
  <c r="K10" i="1" s="1"/>
  <c r="J30" i="1"/>
  <c r="J25" i="1" s="1"/>
  <c r="J10" i="1" s="1"/>
  <c r="J29" i="1"/>
  <c r="K29" i="1"/>
  <c r="N12" i="1" l="1"/>
  <c r="M37" i="1"/>
  <c r="M29" i="1"/>
  <c r="M28" i="1"/>
  <c r="M23" i="1" s="1"/>
  <c r="M8" i="1" s="1"/>
  <c r="M22" i="1"/>
  <c r="M13" i="1"/>
  <c r="M17" i="1" s="1"/>
  <c r="M32" i="1" l="1"/>
  <c r="M7" i="1"/>
  <c r="M24" i="1"/>
  <c r="L13" i="1"/>
  <c r="L7" i="1" s="1"/>
  <c r="K13" i="1"/>
  <c r="K7" i="1" s="1"/>
  <c r="J13" i="1"/>
  <c r="J7" i="1" s="1"/>
  <c r="L29" i="1"/>
  <c r="L24" i="1" s="1"/>
  <c r="L9" i="1" s="1"/>
  <c r="K24" i="1"/>
  <c r="K9" i="1" s="1"/>
  <c r="L28" i="1"/>
  <c r="L23" i="1" s="1"/>
  <c r="L8" i="1" s="1"/>
  <c r="J24" i="1"/>
  <c r="J9" i="1" s="1"/>
  <c r="J28" i="1"/>
  <c r="J23" i="1" s="1"/>
  <c r="J8" i="1" s="1"/>
  <c r="L12" i="1" l="1"/>
  <c r="K12" i="1"/>
  <c r="M9" i="1"/>
  <c r="M12" i="1" s="1"/>
  <c r="M27" i="1"/>
  <c r="L32" i="1"/>
  <c r="K32" i="1"/>
  <c r="J32" i="1"/>
  <c r="L22" i="1"/>
  <c r="K22" i="1"/>
  <c r="J22" i="1"/>
  <c r="L27" i="1"/>
  <c r="K27" i="1"/>
  <c r="J27" i="1"/>
  <c r="J17" i="1"/>
  <c r="L37" i="1" l="1"/>
  <c r="K37" i="1"/>
  <c r="J37" i="1"/>
  <c r="J12" i="1" l="1"/>
  <c r="L17" i="1" l="1"/>
  <c r="K17" i="1"/>
</calcChain>
</file>

<file path=xl/sharedStrings.xml><?xml version="1.0" encoding="utf-8"?>
<sst xmlns="http://schemas.openxmlformats.org/spreadsheetml/2006/main" count="182" uniqueCount="53">
  <si>
    <t/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</si>
  <si>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</si>
  <si>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</si>
  <si>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</si>
  <si>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</si>
  <si>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</si>
  <si>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ГРБС</t>
  </si>
  <si>
    <t>ОМ</t>
  </si>
  <si>
    <t>НР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</si>
  <si>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</si>
  <si>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</si>
  <si>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</si>
  <si>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</si>
  <si>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</si>
  <si>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</si>
  <si>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</si>
  <si>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</si>
  <si>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</si>
  <si>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</si>
  <si>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</si>
  <si>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</si>
  <si>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</si>
  <si>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средства областного бюджета</t>
  </si>
  <si>
    <t>средства федерального бюджета</t>
  </si>
  <si>
    <t>внебюджетные средства</t>
  </si>
  <si>
    <t>итого</t>
  </si>
  <si>
    <t>1.1.</t>
  </si>
  <si>
    <t>Связь основного мероприятия, проекта (программы) с целевыми показателями (индикаторами) (порядковые номера показателей (индикаторов))</t>
  </si>
  <si>
    <t>План реализации муниципальной программы</t>
  </si>
  <si>
    <t>средства местного бюджета</t>
  </si>
  <si>
    <t>Администрация города Сельцо</t>
  </si>
  <si>
    <t>Формирование современной городской среды Сельцовского городского округа</t>
  </si>
  <si>
    <t>МП</t>
  </si>
  <si>
    <t>ПМП</t>
  </si>
  <si>
    <t>001</t>
  </si>
  <si>
    <t>05</t>
  </si>
  <si>
    <t>0</t>
  </si>
  <si>
    <t>81900</t>
  </si>
  <si>
    <t>Мероприятия по формированию современной городской среды</t>
  </si>
  <si>
    <t xml:space="preserve">Приложение 2
к муниципальной программе 
"Формирование современной городской среды Сельцовского городского округа"
</t>
  </si>
  <si>
    <t>F2</t>
  </si>
  <si>
    <t>55550</t>
  </si>
  <si>
    <t>Повышение уровня благоустройства дворовых территорий и территорий общего пользования</t>
  </si>
  <si>
    <t>Проект "Формирование комфортной городской среды"</t>
  </si>
  <si>
    <t>2.</t>
  </si>
  <si>
    <t>2.1.</t>
  </si>
  <si>
    <t>Реализация программ формирования современной городской среды</t>
  </si>
  <si>
    <t>1,2,3</t>
  </si>
  <si>
    <t>Объем средств на реализацию, рублей</t>
  </si>
  <si>
    <t>2022 год</t>
  </si>
  <si>
    <t>2023 год</t>
  </si>
  <si>
    <t>Региональный проект "Формирование комфортной городской среды (Брянская область)"</t>
  </si>
  <si>
    <t xml:space="preserve">Приложение 2 к постановлению
администрации города Сельцо  Брянской области  
№439 от     11.10.2021г.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</si>
</sst>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51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2" fillId="2" borderId="6" xfId="0" applyNumberFormat="1" applyFont="1" applyFill="1" applyBorder="1" applyAlignment="1">
      <alignment horizontal="right" vertical="center" wrapText="1"/>
    </xf>
    <xf numFmtId="49" fontId="2" fillId="2" borderId="6" xfId="0" applyNumberFormat="1" applyFont="1" applyFill="1" applyBorder="1" applyAlignment="1">
      <alignment vertical="center" wrapText="1"/>
    </xf>
    <xf numFmtId="4" fontId="2" fillId="2" borderId="8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2" fillId="2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top" wrapText="1"/>
    </xf>
    <xf numFmtId="0" fontId="0" fillId="0" borderId="0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tabSelected="1" view="pageBreakPreview" topLeftCell="A4" zoomScaleSheetLayoutView="100" workbookViewId="0">
      <selection activeCell="T5" sqref="T5"/>
    </sheetView>
  </sheetViews>
  <sheetFormatPr defaultRowHeight="12.75" x14ac:dyDescent="0.2"/>
  <cols>
    <col min="1" max="1" width="7" customWidth="1"/>
    <col min="2" max="2" width="33.33203125" customWidth="1"/>
    <col min="3" max="3" width="18.33203125" customWidth="1"/>
    <col min="4" max="4" width="15.6640625" customWidth="1"/>
    <col min="5" max="5" width="5.5" customWidth="1"/>
    <col min="6" max="6" width="6" customWidth="1"/>
    <col min="7" max="7" width="7.83203125" customWidth="1"/>
    <col min="8" max="8" width="3.83203125" customWidth="1"/>
    <col min="9" max="9" width="7" style="19" customWidth="1"/>
    <col min="10" max="10" width="18.6640625" customWidth="1"/>
    <col min="11" max="11" width="18.5" customWidth="1"/>
    <col min="12" max="12" width="18.6640625" customWidth="1"/>
    <col min="13" max="14" width="18.6640625" style="20" customWidth="1"/>
    <col min="15" max="15" width="14.5" customWidth="1"/>
  </cols>
  <sheetData>
    <row r="1" spans="1:15" s="20" customFormat="1" ht="75" customHeight="1" x14ac:dyDescent="0.2">
      <c r="A1" s="41" t="s">
        <v>52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ht="54.75" customHeight="1" x14ac:dyDescent="0.2">
      <c r="A2" s="44" t="s">
        <v>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ht="18.75" customHeight="1" x14ac:dyDescent="0.2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ht="53.25" customHeight="1" x14ac:dyDescent="0.2">
      <c r="A4" s="46" t="s">
        <v>1</v>
      </c>
      <c r="B4" s="46" t="s">
        <v>2</v>
      </c>
      <c r="C4" s="46" t="s">
        <v>3</v>
      </c>
      <c r="D4" s="46" t="s">
        <v>4</v>
      </c>
      <c r="E4" s="46" t="s">
        <v>5</v>
      </c>
      <c r="F4" s="46"/>
      <c r="G4" s="46"/>
      <c r="H4" s="47"/>
      <c r="I4" s="47"/>
      <c r="J4" s="28" t="s">
        <v>48</v>
      </c>
      <c r="K4" s="29"/>
      <c r="L4" s="29"/>
      <c r="M4" s="29"/>
      <c r="N4" s="30"/>
      <c r="O4" s="46" t="s">
        <v>27</v>
      </c>
    </row>
    <row r="5" spans="1:15" ht="126.75" customHeight="1" x14ac:dyDescent="0.2">
      <c r="A5" s="46" t="s">
        <v>0</v>
      </c>
      <c r="B5" s="46" t="s">
        <v>0</v>
      </c>
      <c r="C5" s="46" t="s">
        <v>0</v>
      </c>
      <c r="D5" s="46" t="s">
        <v>0</v>
      </c>
      <c r="E5" s="3" t="s">
        <v>6</v>
      </c>
      <c r="F5" s="3" t="s">
        <v>32</v>
      </c>
      <c r="G5" s="14" t="s">
        <v>33</v>
      </c>
      <c r="H5" s="16" t="s">
        <v>7</v>
      </c>
      <c r="I5" s="16" t="s">
        <v>8</v>
      </c>
      <c r="J5" s="15" t="s">
        <v>9</v>
      </c>
      <c r="K5" s="1" t="s">
        <v>10</v>
      </c>
      <c r="L5" s="1" t="s">
        <v>11</v>
      </c>
      <c r="M5" s="21" t="s">
        <v>49</v>
      </c>
      <c r="N5" s="22" t="s">
        <v>50</v>
      </c>
      <c r="O5" s="46" t="s">
        <v>0</v>
      </c>
    </row>
    <row r="6" spans="1:15" ht="22.7" customHeight="1" x14ac:dyDescent="0.2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2" t="s">
        <v>18</v>
      </c>
      <c r="H6" s="17" t="s">
        <v>19</v>
      </c>
      <c r="I6" s="17" t="s">
        <v>20</v>
      </c>
      <c r="J6" s="15">
        <v>10</v>
      </c>
      <c r="K6" s="1">
        <v>11</v>
      </c>
      <c r="L6" s="1">
        <v>12</v>
      </c>
      <c r="M6" s="21">
        <v>13</v>
      </c>
      <c r="N6" s="22">
        <v>13</v>
      </c>
      <c r="O6" s="1">
        <v>14</v>
      </c>
    </row>
    <row r="7" spans="1:15" ht="39.75" customHeight="1" x14ac:dyDescent="0.2">
      <c r="A7" s="27"/>
      <c r="B7" s="38" t="s">
        <v>31</v>
      </c>
      <c r="C7" s="39" t="s">
        <v>30</v>
      </c>
      <c r="D7" s="23" t="s">
        <v>29</v>
      </c>
      <c r="E7" s="8" t="s">
        <v>34</v>
      </c>
      <c r="F7" s="8" t="s">
        <v>35</v>
      </c>
      <c r="G7" s="9" t="s">
        <v>36</v>
      </c>
      <c r="H7" s="18" t="s">
        <v>21</v>
      </c>
      <c r="I7" s="18" t="s">
        <v>37</v>
      </c>
      <c r="J7" s="11">
        <f>J13</f>
        <v>254400</v>
      </c>
      <c r="K7" s="7">
        <f t="shared" ref="K7:L7" si="0">K13</f>
        <v>210000</v>
      </c>
      <c r="L7" s="7">
        <f t="shared" si="0"/>
        <v>108542.57</v>
      </c>
      <c r="M7" s="7">
        <f t="shared" ref="M7" si="1">M13</f>
        <v>0</v>
      </c>
      <c r="N7" s="7">
        <f t="shared" ref="N7" si="2">N13</f>
        <v>0</v>
      </c>
      <c r="O7" s="27"/>
    </row>
    <row r="8" spans="1:15" ht="39.75" customHeight="1" x14ac:dyDescent="0.2">
      <c r="A8" s="48"/>
      <c r="B8" s="33"/>
      <c r="C8" s="35"/>
      <c r="D8" s="24"/>
      <c r="E8" s="8" t="s">
        <v>34</v>
      </c>
      <c r="F8" s="8" t="s">
        <v>35</v>
      </c>
      <c r="G8" s="9" t="s">
        <v>36</v>
      </c>
      <c r="H8" s="18" t="s">
        <v>40</v>
      </c>
      <c r="I8" s="18" t="s">
        <v>41</v>
      </c>
      <c r="J8" s="11">
        <f>J23</f>
        <v>64823.05</v>
      </c>
      <c r="K8" s="7">
        <f>K23</f>
        <v>202466.95</v>
      </c>
      <c r="L8" s="7">
        <f>L23</f>
        <v>194903.75</v>
      </c>
      <c r="M8" s="7">
        <f t="shared" ref="M8" si="3">M23</f>
        <v>53675.94</v>
      </c>
      <c r="N8" s="7">
        <f>N23</f>
        <v>52772.97</v>
      </c>
      <c r="O8" s="25"/>
    </row>
    <row r="9" spans="1:15" ht="39.75" customHeight="1" x14ac:dyDescent="0.2">
      <c r="A9" s="48"/>
      <c r="B9" s="33"/>
      <c r="C9" s="36"/>
      <c r="D9" s="2" t="s">
        <v>22</v>
      </c>
      <c r="E9" s="8" t="s">
        <v>34</v>
      </c>
      <c r="F9" s="8" t="s">
        <v>35</v>
      </c>
      <c r="G9" s="9" t="s">
        <v>36</v>
      </c>
      <c r="H9" s="18" t="s">
        <v>40</v>
      </c>
      <c r="I9" s="18" t="s">
        <v>41</v>
      </c>
      <c r="J9" s="11">
        <f>J24</f>
        <v>64174.78</v>
      </c>
      <c r="K9" s="7">
        <f t="shared" ref="K9:L9" si="4">K24</f>
        <v>59516.93</v>
      </c>
      <c r="L9" s="7">
        <f t="shared" si="4"/>
        <v>55646.8</v>
      </c>
      <c r="M9" s="7">
        <f t="shared" ref="M9:M10" si="5">M24</f>
        <v>53139.18</v>
      </c>
      <c r="N9" s="7">
        <f t="shared" ref="N9" si="6">N24</f>
        <v>52245.24</v>
      </c>
      <c r="O9" s="25"/>
    </row>
    <row r="10" spans="1:15" ht="39.75" customHeight="1" x14ac:dyDescent="0.2">
      <c r="A10" s="48"/>
      <c r="B10" s="33"/>
      <c r="C10" s="36"/>
      <c r="D10" s="2" t="s">
        <v>23</v>
      </c>
      <c r="E10" s="8" t="s">
        <v>34</v>
      </c>
      <c r="F10" s="8" t="s">
        <v>35</v>
      </c>
      <c r="G10" s="9" t="s">
        <v>36</v>
      </c>
      <c r="H10" s="18" t="s">
        <v>40</v>
      </c>
      <c r="I10" s="18" t="s">
        <v>41</v>
      </c>
      <c r="J10" s="11">
        <f>J25</f>
        <v>6353303.8700000001</v>
      </c>
      <c r="K10" s="7">
        <f t="shared" ref="K10:L10" si="7">K25</f>
        <v>5892170.8200000003</v>
      </c>
      <c r="L10" s="7">
        <f t="shared" si="7"/>
        <v>5509032.79</v>
      </c>
      <c r="M10" s="7">
        <f t="shared" si="5"/>
        <v>5260778.91</v>
      </c>
      <c r="N10" s="7">
        <f t="shared" ref="N10" si="8">N25</f>
        <v>5172278.6500000004</v>
      </c>
      <c r="O10" s="25"/>
    </row>
    <row r="11" spans="1:15" ht="39.75" customHeight="1" x14ac:dyDescent="0.2">
      <c r="A11" s="48"/>
      <c r="B11" s="33"/>
      <c r="C11" s="36"/>
      <c r="D11" s="2" t="s">
        <v>24</v>
      </c>
      <c r="E11" s="8"/>
      <c r="F11" s="8"/>
      <c r="G11" s="9"/>
      <c r="H11" s="18"/>
      <c r="I11" s="18"/>
      <c r="J11" s="11">
        <v>0</v>
      </c>
      <c r="K11" s="7"/>
      <c r="L11" s="7">
        <v>0</v>
      </c>
      <c r="M11" s="7">
        <v>0</v>
      </c>
      <c r="N11" s="7">
        <v>0</v>
      </c>
      <c r="O11" s="25"/>
    </row>
    <row r="12" spans="1:15" ht="14.45" customHeight="1" x14ac:dyDescent="0.2">
      <c r="A12" s="49"/>
      <c r="B12" s="34"/>
      <c r="C12" s="37"/>
      <c r="D12" s="2" t="s">
        <v>25</v>
      </c>
      <c r="E12" s="8" t="s">
        <v>0</v>
      </c>
      <c r="F12" s="8" t="s">
        <v>0</v>
      </c>
      <c r="G12" s="9" t="s">
        <v>0</v>
      </c>
      <c r="H12" s="18" t="s">
        <v>0</v>
      </c>
      <c r="I12" s="18" t="s">
        <v>0</v>
      </c>
      <c r="J12" s="11">
        <f>J7+J9+J10+J11+J8</f>
        <v>6736701.7000000002</v>
      </c>
      <c r="K12" s="7">
        <f t="shared" ref="K12:M12" si="9">K7+K9+K10+K11+K8</f>
        <v>6364154.7000000002</v>
      </c>
      <c r="L12" s="7">
        <f t="shared" si="9"/>
        <v>5868125.9100000001</v>
      </c>
      <c r="M12" s="7">
        <f t="shared" si="9"/>
        <v>5367594.03</v>
      </c>
      <c r="N12" s="7">
        <f t="shared" ref="N12" si="10">N7+N9+N10+N11+N8</f>
        <v>5277296.8600000003</v>
      </c>
      <c r="O12" s="26"/>
    </row>
    <row r="13" spans="1:15" ht="45.75" customHeight="1" x14ac:dyDescent="0.2">
      <c r="A13" s="23">
        <v>1</v>
      </c>
      <c r="B13" s="38" t="s">
        <v>42</v>
      </c>
      <c r="C13" s="39" t="s">
        <v>30</v>
      </c>
      <c r="D13" s="13" t="s">
        <v>29</v>
      </c>
      <c r="E13" s="8" t="s">
        <v>34</v>
      </c>
      <c r="F13" s="8" t="s">
        <v>35</v>
      </c>
      <c r="G13" s="9" t="s">
        <v>36</v>
      </c>
      <c r="H13" s="18" t="s">
        <v>21</v>
      </c>
      <c r="I13" s="18" t="s">
        <v>37</v>
      </c>
      <c r="J13" s="11">
        <f>J18</f>
        <v>254400</v>
      </c>
      <c r="K13" s="7">
        <f t="shared" ref="K13:L13" si="11">K18</f>
        <v>210000</v>
      </c>
      <c r="L13" s="7">
        <f t="shared" si="11"/>
        <v>108542.57</v>
      </c>
      <c r="M13" s="7">
        <f t="shared" ref="M13" si="12">M18</f>
        <v>0</v>
      </c>
      <c r="N13" s="7">
        <f t="shared" ref="N13" si="13">N18</f>
        <v>0</v>
      </c>
      <c r="O13" s="27">
        <v>4.5</v>
      </c>
    </row>
    <row r="14" spans="1:15" ht="36.75" customHeight="1" x14ac:dyDescent="0.2">
      <c r="A14" s="31"/>
      <c r="B14" s="33"/>
      <c r="C14" s="36"/>
      <c r="D14" s="4" t="s">
        <v>22</v>
      </c>
      <c r="E14" s="8"/>
      <c r="F14" s="8"/>
      <c r="G14" s="9"/>
      <c r="H14" s="18"/>
      <c r="I14" s="18"/>
      <c r="J14" s="11">
        <v>0</v>
      </c>
      <c r="K14" s="7">
        <v>0</v>
      </c>
      <c r="L14" s="7">
        <v>0</v>
      </c>
      <c r="M14" s="7">
        <v>0</v>
      </c>
      <c r="N14" s="7">
        <v>0</v>
      </c>
      <c r="O14" s="25"/>
    </row>
    <row r="15" spans="1:15" ht="34.5" customHeight="1" x14ac:dyDescent="0.2">
      <c r="A15" s="31"/>
      <c r="B15" s="33"/>
      <c r="C15" s="36"/>
      <c r="D15" s="4" t="s">
        <v>23</v>
      </c>
      <c r="E15" s="8"/>
      <c r="F15" s="8"/>
      <c r="G15" s="9"/>
      <c r="H15" s="18"/>
      <c r="I15" s="18"/>
      <c r="J15" s="11">
        <v>0</v>
      </c>
      <c r="K15" s="7">
        <v>0</v>
      </c>
      <c r="L15" s="7">
        <v>0</v>
      </c>
      <c r="M15" s="7">
        <v>0</v>
      </c>
      <c r="N15" s="7">
        <v>0</v>
      </c>
      <c r="O15" s="25"/>
    </row>
    <row r="16" spans="1:15" ht="28.5" customHeight="1" x14ac:dyDescent="0.2">
      <c r="A16" s="31"/>
      <c r="B16" s="33"/>
      <c r="C16" s="36"/>
      <c r="D16" s="4" t="s">
        <v>24</v>
      </c>
      <c r="E16" s="8"/>
      <c r="F16" s="8"/>
      <c r="G16" s="9"/>
      <c r="H16" s="18"/>
      <c r="I16" s="18"/>
      <c r="J16" s="11">
        <v>0</v>
      </c>
      <c r="K16" s="7">
        <v>0</v>
      </c>
      <c r="L16" s="7">
        <v>0</v>
      </c>
      <c r="M16" s="7">
        <v>0</v>
      </c>
      <c r="N16" s="7">
        <v>0</v>
      </c>
      <c r="O16" s="25"/>
    </row>
    <row r="17" spans="1:15" ht="14.45" customHeight="1" x14ac:dyDescent="0.2">
      <c r="A17" s="32"/>
      <c r="B17" s="34"/>
      <c r="C17" s="37"/>
      <c r="D17" s="4" t="s">
        <v>25</v>
      </c>
      <c r="E17" s="8" t="s">
        <v>0</v>
      </c>
      <c r="F17" s="8" t="s">
        <v>0</v>
      </c>
      <c r="G17" s="9" t="s">
        <v>0</v>
      </c>
      <c r="H17" s="18" t="s">
        <v>0</v>
      </c>
      <c r="I17" s="18" t="s">
        <v>0</v>
      </c>
      <c r="J17" s="11">
        <f>J13+J14+J15+J16</f>
        <v>254400</v>
      </c>
      <c r="K17" s="7">
        <f>K13+K14+K15+K16</f>
        <v>210000</v>
      </c>
      <c r="L17" s="7">
        <f>L13+L14+L15+L16</f>
        <v>108542.57</v>
      </c>
      <c r="M17" s="7">
        <f>M13+M14+M15+M16</f>
        <v>0</v>
      </c>
      <c r="N17" s="7">
        <f>N13+N14+N15+N16</f>
        <v>0</v>
      </c>
      <c r="O17" s="26"/>
    </row>
    <row r="18" spans="1:15" ht="36" customHeight="1" x14ac:dyDescent="0.2">
      <c r="A18" s="23" t="s">
        <v>26</v>
      </c>
      <c r="B18" s="38" t="s">
        <v>38</v>
      </c>
      <c r="C18" s="39" t="s">
        <v>30</v>
      </c>
      <c r="D18" s="13" t="s">
        <v>29</v>
      </c>
      <c r="E18" s="8" t="s">
        <v>34</v>
      </c>
      <c r="F18" s="8" t="s">
        <v>35</v>
      </c>
      <c r="G18" s="9" t="s">
        <v>36</v>
      </c>
      <c r="H18" s="18" t="s">
        <v>21</v>
      </c>
      <c r="I18" s="18" t="s">
        <v>37</v>
      </c>
      <c r="J18" s="11">
        <v>254400</v>
      </c>
      <c r="K18" s="7">
        <v>210000</v>
      </c>
      <c r="L18" s="7">
        <v>108542.57</v>
      </c>
      <c r="M18" s="7">
        <v>0</v>
      </c>
      <c r="N18" s="7">
        <v>0</v>
      </c>
      <c r="O18" s="27"/>
    </row>
    <row r="19" spans="1:15" ht="36" x14ac:dyDescent="0.2">
      <c r="A19" s="31"/>
      <c r="B19" s="33"/>
      <c r="C19" s="36"/>
      <c r="D19" s="4" t="s">
        <v>22</v>
      </c>
      <c r="E19" s="8"/>
      <c r="F19" s="8"/>
      <c r="G19" s="9"/>
      <c r="H19" s="18"/>
      <c r="I19" s="18"/>
      <c r="J19" s="11">
        <v>0</v>
      </c>
      <c r="K19" s="7">
        <v>0</v>
      </c>
      <c r="L19" s="7">
        <v>0</v>
      </c>
      <c r="M19" s="7">
        <v>0</v>
      </c>
      <c r="N19" s="7">
        <v>0</v>
      </c>
      <c r="O19" s="25"/>
    </row>
    <row r="20" spans="1:15" ht="36" x14ac:dyDescent="0.2">
      <c r="A20" s="31"/>
      <c r="B20" s="33"/>
      <c r="C20" s="36"/>
      <c r="D20" s="4" t="s">
        <v>23</v>
      </c>
      <c r="E20" s="8"/>
      <c r="F20" s="8"/>
      <c r="G20" s="9"/>
      <c r="H20" s="18"/>
      <c r="I20" s="18"/>
      <c r="J20" s="11">
        <v>0</v>
      </c>
      <c r="K20" s="7">
        <v>0</v>
      </c>
      <c r="L20" s="7">
        <v>0</v>
      </c>
      <c r="M20" s="7">
        <v>0</v>
      </c>
      <c r="N20" s="7">
        <v>0</v>
      </c>
      <c r="O20" s="25"/>
    </row>
    <row r="21" spans="1:15" ht="24" x14ac:dyDescent="0.2">
      <c r="A21" s="31"/>
      <c r="B21" s="33"/>
      <c r="C21" s="36"/>
      <c r="D21" s="4" t="s">
        <v>24</v>
      </c>
      <c r="E21" s="8"/>
      <c r="F21" s="8"/>
      <c r="G21" s="9"/>
      <c r="H21" s="18"/>
      <c r="I21" s="18"/>
      <c r="J21" s="11">
        <v>0</v>
      </c>
      <c r="K21" s="7">
        <v>0</v>
      </c>
      <c r="L21" s="7">
        <v>0</v>
      </c>
      <c r="M21" s="7">
        <v>0</v>
      </c>
      <c r="N21" s="7">
        <v>0</v>
      </c>
      <c r="O21" s="25"/>
    </row>
    <row r="22" spans="1:15" x14ac:dyDescent="0.2">
      <c r="A22" s="32"/>
      <c r="B22" s="34"/>
      <c r="C22" s="37"/>
      <c r="D22" s="4" t="s">
        <v>25</v>
      </c>
      <c r="E22" s="8" t="s">
        <v>0</v>
      </c>
      <c r="F22" s="8" t="s">
        <v>0</v>
      </c>
      <c r="G22" s="9" t="s">
        <v>0</v>
      </c>
      <c r="H22" s="18" t="s">
        <v>0</v>
      </c>
      <c r="I22" s="18" t="s">
        <v>0</v>
      </c>
      <c r="J22" s="11">
        <f>J18+J19+J20+J21</f>
        <v>254400</v>
      </c>
      <c r="K22" s="7">
        <f>K18+K19+K20+K21</f>
        <v>210000</v>
      </c>
      <c r="L22" s="7">
        <f>L18+L19+L20+L21</f>
        <v>108542.57</v>
      </c>
      <c r="M22" s="7">
        <f>M18+M19+M20+M21</f>
        <v>0</v>
      </c>
      <c r="N22" s="7">
        <f>N18+N19+N20+N21</f>
        <v>0</v>
      </c>
      <c r="O22" s="26"/>
    </row>
    <row r="23" spans="1:15" ht="36" x14ac:dyDescent="0.2">
      <c r="A23" s="31"/>
      <c r="B23" s="33" t="s">
        <v>43</v>
      </c>
      <c r="C23" s="35"/>
      <c r="D23" s="4" t="s">
        <v>29</v>
      </c>
      <c r="E23" s="8" t="s">
        <v>34</v>
      </c>
      <c r="F23" s="8" t="s">
        <v>35</v>
      </c>
      <c r="G23" s="9" t="s">
        <v>36</v>
      </c>
      <c r="H23" s="18" t="s">
        <v>40</v>
      </c>
      <c r="I23" s="18" t="s">
        <v>41</v>
      </c>
      <c r="J23" s="11">
        <f>J28</f>
        <v>64823.05</v>
      </c>
      <c r="K23" s="7">
        <f>K28</f>
        <v>202466.95</v>
      </c>
      <c r="L23" s="7">
        <f t="shared" ref="L23" si="14">L28</f>
        <v>194903.75</v>
      </c>
      <c r="M23" s="7">
        <f t="shared" ref="M23" si="15">M28</f>
        <v>53675.94</v>
      </c>
      <c r="N23" s="7">
        <f t="shared" ref="N23" si="16">N28</f>
        <v>52772.97</v>
      </c>
      <c r="O23" s="25"/>
    </row>
    <row r="24" spans="1:15" ht="36" x14ac:dyDescent="0.2">
      <c r="A24" s="31"/>
      <c r="B24" s="33"/>
      <c r="C24" s="36"/>
      <c r="D24" s="4" t="s">
        <v>22</v>
      </c>
      <c r="E24" s="8" t="s">
        <v>34</v>
      </c>
      <c r="F24" s="8" t="s">
        <v>35</v>
      </c>
      <c r="G24" s="9" t="s">
        <v>36</v>
      </c>
      <c r="H24" s="18" t="s">
        <v>40</v>
      </c>
      <c r="I24" s="18" t="s">
        <v>41</v>
      </c>
      <c r="J24" s="11">
        <f>J29</f>
        <v>64174.78</v>
      </c>
      <c r="K24" s="7">
        <f t="shared" ref="K24:L24" si="17">K29</f>
        <v>59516.93</v>
      </c>
      <c r="L24" s="7">
        <f t="shared" si="17"/>
        <v>55646.8</v>
      </c>
      <c r="M24" s="7">
        <f t="shared" ref="M24:M25" si="18">M29</f>
        <v>53139.18</v>
      </c>
      <c r="N24" s="7">
        <f t="shared" ref="N24" si="19">N29</f>
        <v>52245.24</v>
      </c>
      <c r="O24" s="25"/>
    </row>
    <row r="25" spans="1:15" ht="36" x14ac:dyDescent="0.2">
      <c r="A25" s="31"/>
      <c r="B25" s="33"/>
      <c r="C25" s="36"/>
      <c r="D25" s="4" t="s">
        <v>23</v>
      </c>
      <c r="E25" s="8" t="s">
        <v>34</v>
      </c>
      <c r="F25" s="8" t="s">
        <v>35</v>
      </c>
      <c r="G25" s="9" t="s">
        <v>36</v>
      </c>
      <c r="H25" s="18" t="s">
        <v>40</v>
      </c>
      <c r="I25" s="18" t="s">
        <v>41</v>
      </c>
      <c r="J25" s="11">
        <f>J30</f>
        <v>6353303.8700000001</v>
      </c>
      <c r="K25" s="7">
        <f t="shared" ref="K25:L25" si="20">K30</f>
        <v>5892170.8200000003</v>
      </c>
      <c r="L25" s="7">
        <f t="shared" si="20"/>
        <v>5509032.79</v>
      </c>
      <c r="M25" s="7">
        <f t="shared" si="18"/>
        <v>5260778.91</v>
      </c>
      <c r="N25" s="7">
        <f t="shared" ref="N25" si="21">N30</f>
        <v>5172278.6500000004</v>
      </c>
      <c r="O25" s="25"/>
    </row>
    <row r="26" spans="1:15" ht="24" x14ac:dyDescent="0.2">
      <c r="A26" s="31"/>
      <c r="B26" s="33"/>
      <c r="C26" s="36"/>
      <c r="D26" s="4" t="s">
        <v>24</v>
      </c>
      <c r="E26" s="5"/>
      <c r="F26" s="5"/>
      <c r="G26" s="10"/>
      <c r="H26" s="6"/>
      <c r="I26" s="6"/>
      <c r="J26" s="11">
        <v>0</v>
      </c>
      <c r="K26" s="7"/>
      <c r="L26" s="7">
        <v>0</v>
      </c>
      <c r="M26" s="7">
        <v>0</v>
      </c>
      <c r="N26" s="7">
        <v>0</v>
      </c>
      <c r="O26" s="25"/>
    </row>
    <row r="27" spans="1:15" x14ac:dyDescent="0.2">
      <c r="A27" s="32"/>
      <c r="B27" s="34"/>
      <c r="C27" s="37"/>
      <c r="D27" s="4" t="s">
        <v>25</v>
      </c>
      <c r="E27" s="5" t="s">
        <v>0</v>
      </c>
      <c r="F27" s="5" t="s">
        <v>0</v>
      </c>
      <c r="G27" s="10" t="s">
        <v>0</v>
      </c>
      <c r="H27" s="6" t="s">
        <v>0</v>
      </c>
      <c r="I27" s="6" t="s">
        <v>0</v>
      </c>
      <c r="J27" s="11">
        <f>J24+J25+J26+J23</f>
        <v>6482301.7000000002</v>
      </c>
      <c r="K27" s="7">
        <f t="shared" ref="K27:L27" si="22">K24+K25+K26+K23</f>
        <v>6154154.7000000002</v>
      </c>
      <c r="L27" s="7">
        <f t="shared" si="22"/>
        <v>5759583.3399999999</v>
      </c>
      <c r="M27" s="7">
        <f t="shared" ref="M27" si="23">M24+M25+M26+M23</f>
        <v>5367594.03</v>
      </c>
      <c r="N27" s="7">
        <f t="shared" ref="N27" si="24">N24+N25+N26+N23</f>
        <v>5277296.8600000003</v>
      </c>
      <c r="O27" s="26"/>
    </row>
    <row r="28" spans="1:15" ht="36.75" customHeight="1" x14ac:dyDescent="0.2">
      <c r="A28" s="31" t="s">
        <v>44</v>
      </c>
      <c r="B28" s="33" t="s">
        <v>51</v>
      </c>
      <c r="C28" s="35"/>
      <c r="D28" s="4" t="s">
        <v>29</v>
      </c>
      <c r="E28" s="8" t="s">
        <v>34</v>
      </c>
      <c r="F28" s="8" t="s">
        <v>35</v>
      </c>
      <c r="G28" s="9" t="s">
        <v>36</v>
      </c>
      <c r="H28" s="18" t="s">
        <v>40</v>
      </c>
      <c r="I28" s="18" t="s">
        <v>41</v>
      </c>
      <c r="J28" s="11">
        <f>J33</f>
        <v>64823.05</v>
      </c>
      <c r="K28" s="7">
        <f>K33</f>
        <v>202466.95</v>
      </c>
      <c r="L28" s="7">
        <f t="shared" ref="L28" si="25">L33</f>
        <v>194903.75</v>
      </c>
      <c r="M28" s="7">
        <f t="shared" ref="M28" si="26">M33</f>
        <v>53675.94</v>
      </c>
      <c r="N28" s="7">
        <f t="shared" ref="N28" si="27">N33</f>
        <v>52772.97</v>
      </c>
      <c r="O28" s="40" t="s">
        <v>47</v>
      </c>
    </row>
    <row r="29" spans="1:15" ht="36" x14ac:dyDescent="0.2">
      <c r="A29" s="31"/>
      <c r="B29" s="33"/>
      <c r="C29" s="36"/>
      <c r="D29" s="4" t="s">
        <v>22</v>
      </c>
      <c r="E29" s="8" t="s">
        <v>34</v>
      </c>
      <c r="F29" s="8" t="s">
        <v>35</v>
      </c>
      <c r="G29" s="9" t="s">
        <v>36</v>
      </c>
      <c r="H29" s="18" t="s">
        <v>40</v>
      </c>
      <c r="I29" s="18" t="s">
        <v>41</v>
      </c>
      <c r="J29" s="11">
        <f>J34</f>
        <v>64174.78</v>
      </c>
      <c r="K29" s="7">
        <f t="shared" ref="K29:L29" si="28">K34</f>
        <v>59516.93</v>
      </c>
      <c r="L29" s="7">
        <f t="shared" si="28"/>
        <v>55646.8</v>
      </c>
      <c r="M29" s="7">
        <f t="shared" ref="M29:M30" si="29">M34</f>
        <v>53139.18</v>
      </c>
      <c r="N29" s="7">
        <f t="shared" ref="N29" si="30">N34</f>
        <v>52245.24</v>
      </c>
      <c r="O29" s="25"/>
    </row>
    <row r="30" spans="1:15" ht="36" x14ac:dyDescent="0.2">
      <c r="A30" s="31"/>
      <c r="B30" s="33"/>
      <c r="C30" s="36"/>
      <c r="D30" s="4" t="s">
        <v>23</v>
      </c>
      <c r="E30" s="8" t="s">
        <v>34</v>
      </c>
      <c r="F30" s="8" t="s">
        <v>35</v>
      </c>
      <c r="G30" s="9" t="s">
        <v>36</v>
      </c>
      <c r="H30" s="18" t="s">
        <v>40</v>
      </c>
      <c r="I30" s="18" t="s">
        <v>41</v>
      </c>
      <c r="J30" s="11">
        <f>J35</f>
        <v>6353303.8700000001</v>
      </c>
      <c r="K30" s="7">
        <f t="shared" ref="K30:L30" si="31">K35</f>
        <v>5892170.8200000003</v>
      </c>
      <c r="L30" s="7">
        <f t="shared" si="31"/>
        <v>5509032.79</v>
      </c>
      <c r="M30" s="7">
        <f t="shared" si="29"/>
        <v>5260778.91</v>
      </c>
      <c r="N30" s="7">
        <f t="shared" ref="N30" si="32">N35</f>
        <v>5172278.6500000004</v>
      </c>
      <c r="O30" s="25"/>
    </row>
    <row r="31" spans="1:15" ht="24" x14ac:dyDescent="0.2">
      <c r="A31" s="31"/>
      <c r="B31" s="33"/>
      <c r="C31" s="36"/>
      <c r="D31" s="4" t="s">
        <v>24</v>
      </c>
      <c r="E31" s="5"/>
      <c r="F31" s="5"/>
      <c r="G31" s="10"/>
      <c r="H31" s="6"/>
      <c r="I31" s="6"/>
      <c r="J31" s="11">
        <v>0</v>
      </c>
      <c r="K31" s="7"/>
      <c r="L31" s="7">
        <v>0</v>
      </c>
      <c r="M31" s="7">
        <v>0</v>
      </c>
      <c r="N31" s="7">
        <v>0</v>
      </c>
      <c r="O31" s="25"/>
    </row>
    <row r="32" spans="1:15" x14ac:dyDescent="0.2">
      <c r="A32" s="32"/>
      <c r="B32" s="34"/>
      <c r="C32" s="37"/>
      <c r="D32" s="4" t="s">
        <v>25</v>
      </c>
      <c r="E32" s="5" t="s">
        <v>0</v>
      </c>
      <c r="F32" s="5" t="s">
        <v>0</v>
      </c>
      <c r="G32" s="10" t="s">
        <v>0</v>
      </c>
      <c r="H32" s="6" t="s">
        <v>0</v>
      </c>
      <c r="I32" s="6" t="s">
        <v>0</v>
      </c>
      <c r="J32" s="11">
        <f>J29+J30+J31+J28</f>
        <v>6482301.7000000002</v>
      </c>
      <c r="K32" s="7">
        <f t="shared" ref="K32:L32" si="33">K29+K30+K31+K28</f>
        <v>6154154.7000000002</v>
      </c>
      <c r="L32" s="7">
        <f t="shared" si="33"/>
        <v>5759583.3399999999</v>
      </c>
      <c r="M32" s="7">
        <f t="shared" ref="M32" si="34">M29+M30+M31+M28</f>
        <v>5367594.03</v>
      </c>
      <c r="N32" s="7">
        <f t="shared" ref="N32" si="35">N29+N30+N31+N28</f>
        <v>5277296.8600000003</v>
      </c>
      <c r="O32" s="26"/>
    </row>
    <row r="33" spans="1:15" ht="40.5" customHeight="1" x14ac:dyDescent="0.2">
      <c r="A33" s="31" t="s">
        <v>45</v>
      </c>
      <c r="B33" s="33" t="s">
        <v>46</v>
      </c>
      <c r="C33" s="35"/>
      <c r="D33" s="4" t="s">
        <v>29</v>
      </c>
      <c r="E33" s="8" t="s">
        <v>34</v>
      </c>
      <c r="F33" s="8" t="s">
        <v>35</v>
      </c>
      <c r="G33" s="9" t="s">
        <v>36</v>
      </c>
      <c r="H33" s="18" t="s">
        <v>40</v>
      </c>
      <c r="I33" s="18" t="s">
        <v>41</v>
      </c>
      <c r="J33" s="11">
        <v>64823.05</v>
      </c>
      <c r="K33" s="7">
        <v>202466.95</v>
      </c>
      <c r="L33" s="7">
        <v>194903.75</v>
      </c>
      <c r="M33" s="7">
        <v>53675.94</v>
      </c>
      <c r="N33" s="7">
        <v>52772.97</v>
      </c>
      <c r="O33" s="25"/>
    </row>
    <row r="34" spans="1:15" ht="36" x14ac:dyDescent="0.2">
      <c r="A34" s="31"/>
      <c r="B34" s="33"/>
      <c r="C34" s="36"/>
      <c r="D34" s="4" t="s">
        <v>22</v>
      </c>
      <c r="E34" s="8" t="s">
        <v>34</v>
      </c>
      <c r="F34" s="8" t="s">
        <v>35</v>
      </c>
      <c r="G34" s="9" t="s">
        <v>36</v>
      </c>
      <c r="H34" s="18" t="s">
        <v>40</v>
      </c>
      <c r="I34" s="18" t="s">
        <v>41</v>
      </c>
      <c r="J34" s="11">
        <v>64174.78</v>
      </c>
      <c r="K34" s="7">
        <v>59516.93</v>
      </c>
      <c r="L34" s="7">
        <f>54203.94+1442.86</f>
        <v>55646.8</v>
      </c>
      <c r="M34" s="7">
        <v>53139.18</v>
      </c>
      <c r="N34" s="7">
        <v>52245.24</v>
      </c>
      <c r="O34" s="25"/>
    </row>
    <row r="35" spans="1:15" ht="36" x14ac:dyDescent="0.2">
      <c r="A35" s="31"/>
      <c r="B35" s="33"/>
      <c r="C35" s="36"/>
      <c r="D35" s="4" t="s">
        <v>23</v>
      </c>
      <c r="E35" s="5" t="s">
        <v>34</v>
      </c>
      <c r="F35" s="5" t="s">
        <v>35</v>
      </c>
      <c r="G35" s="10" t="s">
        <v>36</v>
      </c>
      <c r="H35" s="6" t="s">
        <v>40</v>
      </c>
      <c r="I35" s="6" t="s">
        <v>41</v>
      </c>
      <c r="J35" s="11">
        <v>6353303.8700000001</v>
      </c>
      <c r="K35" s="7">
        <v>5892170.8200000003</v>
      </c>
      <c r="L35" s="7">
        <f>5366190.49+142842.3</f>
        <v>5509032.79</v>
      </c>
      <c r="M35" s="7">
        <v>5260778.91</v>
      </c>
      <c r="N35" s="7">
        <v>5172278.6500000004</v>
      </c>
      <c r="O35" s="25"/>
    </row>
    <row r="36" spans="1:15" ht="24" x14ac:dyDescent="0.2">
      <c r="A36" s="31"/>
      <c r="B36" s="33"/>
      <c r="C36" s="36"/>
      <c r="D36" s="4" t="s">
        <v>24</v>
      </c>
      <c r="E36" s="5"/>
      <c r="F36" s="5"/>
      <c r="G36" s="10"/>
      <c r="H36" s="6"/>
      <c r="I36" s="6"/>
      <c r="J36" s="11">
        <v>0</v>
      </c>
      <c r="K36" s="7"/>
      <c r="L36" s="7">
        <v>0</v>
      </c>
      <c r="M36" s="7">
        <v>0</v>
      </c>
      <c r="N36" s="7">
        <v>0</v>
      </c>
      <c r="O36" s="25"/>
    </row>
    <row r="37" spans="1:15" x14ac:dyDescent="0.2">
      <c r="A37" s="32"/>
      <c r="B37" s="34"/>
      <c r="C37" s="37"/>
      <c r="D37" s="4" t="s">
        <v>25</v>
      </c>
      <c r="E37" s="5" t="s">
        <v>0</v>
      </c>
      <c r="F37" s="5" t="s">
        <v>0</v>
      </c>
      <c r="G37" s="10" t="s">
        <v>0</v>
      </c>
      <c r="H37" s="6" t="s">
        <v>0</v>
      </c>
      <c r="I37" s="6" t="s">
        <v>0</v>
      </c>
      <c r="J37" s="11">
        <f>J34+J35+J36+J33</f>
        <v>6482301.7000000002</v>
      </c>
      <c r="K37" s="7">
        <f t="shared" ref="K37:L37" si="36">K34+K35+K36+K33</f>
        <v>6154154.7000000002</v>
      </c>
      <c r="L37" s="7">
        <f t="shared" si="36"/>
        <v>5759583.3399999999</v>
      </c>
      <c r="M37" s="7">
        <f t="shared" ref="M37" si="37">M34+M35+M36+M33</f>
        <v>5367594.03</v>
      </c>
      <c r="N37" s="7">
        <f t="shared" ref="N37" si="38">N34+N35+N36+N33</f>
        <v>5277296.8600000003</v>
      </c>
      <c r="O37" s="26"/>
    </row>
    <row r="38" spans="1:15" ht="14.45" customHeight="1" x14ac:dyDescent="0.2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</row>
  </sheetData>
  <mergeCells count="36">
    <mergeCell ref="A1:O1"/>
    <mergeCell ref="A38:O38"/>
    <mergeCell ref="A2:O2"/>
    <mergeCell ref="A4:A5"/>
    <mergeCell ref="B4:B5"/>
    <mergeCell ref="C4:C5"/>
    <mergeCell ref="D4:D5"/>
    <mergeCell ref="E4:I4"/>
    <mergeCell ref="O4:O5"/>
    <mergeCell ref="A7:A12"/>
    <mergeCell ref="B7:B12"/>
    <mergeCell ref="A28:A32"/>
    <mergeCell ref="B28:B32"/>
    <mergeCell ref="C28:C32"/>
    <mergeCell ref="C7:C12"/>
    <mergeCell ref="A3:O3"/>
    <mergeCell ref="A33:A37"/>
    <mergeCell ref="B33:B37"/>
    <mergeCell ref="C33:C37"/>
    <mergeCell ref="O33:O37"/>
    <mergeCell ref="A13:A17"/>
    <mergeCell ref="B13:B17"/>
    <mergeCell ref="C13:C17"/>
    <mergeCell ref="A23:A27"/>
    <mergeCell ref="B23:B27"/>
    <mergeCell ref="C23:C27"/>
    <mergeCell ref="A18:A22"/>
    <mergeCell ref="B18:B22"/>
    <mergeCell ref="C18:C22"/>
    <mergeCell ref="O13:O17"/>
    <mergeCell ref="O28:O32"/>
    <mergeCell ref="D7:D8"/>
    <mergeCell ref="O23:O27"/>
    <mergeCell ref="O18:O22"/>
    <mergeCell ref="J4:N4"/>
    <mergeCell ref="O7:O12"/>
  </mergeCells>
  <pageMargins left="0.39370080000000002" right="0.39370080000000002" top="0.39370080000000002" bottom="0.58740159999999997" header="0.3" footer="0.3"/>
  <pageSetup paperSize="9" scale="73" fitToHeight="0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2021-12-28T12:19:30Z</dcterms:modified>
</cp:coreProperties>
</file>